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10" state="hidden" r:id="rId1"/>
    <sheet name="Hamematakan" sheetId="14" state="hidden" r:id="rId2"/>
    <sheet name="Hastiqacucak  (2)" sheetId="16" r:id="rId3"/>
  </sheets>
  <definedNames>
    <definedName name="_xlnm.Print_Area" localSheetId="1">Hamematakan!$A$1:$K$21</definedName>
    <definedName name="_xlnm.Print_Area" localSheetId="0">'Hastiqacucak '!$A$1:$E$28</definedName>
    <definedName name="_xlnm.Print_Area" localSheetId="2">'Hastiqacucak  (2)'!$A$1:$E$29</definedName>
  </definedNames>
  <calcPr calcId="152511"/>
</workbook>
</file>

<file path=xl/calcChain.xml><?xml version="1.0" encoding="utf-8"?>
<calcChain xmlns="http://schemas.openxmlformats.org/spreadsheetml/2006/main">
  <c r="C25" i="16" l="1"/>
  <c r="E24" i="16"/>
  <c r="E23" i="16"/>
  <c r="E22" i="16"/>
  <c r="E21" i="16"/>
  <c r="E20" i="16"/>
  <c r="E19" i="16"/>
  <c r="E18" i="16"/>
  <c r="E17" i="16"/>
  <c r="E16" i="16"/>
  <c r="E15" i="16"/>
  <c r="E14" i="16"/>
  <c r="E13" i="16"/>
  <c r="L10" i="14"/>
  <c r="M10" i="14"/>
  <c r="N10" i="14"/>
  <c r="O10" i="14"/>
  <c r="L11" i="14"/>
  <c r="M11" i="14"/>
  <c r="N11" i="14"/>
  <c r="O11" i="14"/>
  <c r="L12" i="14"/>
  <c r="M12" i="14"/>
  <c r="N12" i="14"/>
  <c r="O12" i="14"/>
  <c r="L13" i="14"/>
  <c r="M13" i="14"/>
  <c r="N13" i="14"/>
  <c r="O13" i="14"/>
  <c r="L14" i="14"/>
  <c r="M14" i="14"/>
  <c r="N14" i="14"/>
  <c r="O14" i="14"/>
  <c r="L15" i="14"/>
  <c r="M15" i="14"/>
  <c r="N15" i="14"/>
  <c r="O15" i="14"/>
  <c r="L16" i="14"/>
  <c r="M16" i="14"/>
  <c r="N16" i="14"/>
  <c r="O16" i="14"/>
  <c r="L17" i="14"/>
  <c r="M17" i="14"/>
  <c r="N17" i="14"/>
  <c r="O17" i="14"/>
  <c r="L18" i="14"/>
  <c r="M18" i="14"/>
  <c r="N18" i="14"/>
  <c r="O18" i="14"/>
  <c r="L19" i="14"/>
  <c r="M19" i="14"/>
  <c r="N19" i="14"/>
  <c r="O19" i="14"/>
  <c r="L20" i="14"/>
  <c r="M20" i="14"/>
  <c r="N20" i="14"/>
  <c r="O20" i="14"/>
  <c r="M9" i="14"/>
  <c r="N9" i="14"/>
  <c r="O9" i="14"/>
  <c r="L9" i="14"/>
  <c r="E25" i="16"/>
  <c r="E20" i="14"/>
  <c r="E19" i="14"/>
  <c r="E18" i="14"/>
  <c r="E17" i="14"/>
  <c r="E16" i="14"/>
  <c r="E15" i="14"/>
  <c r="E14" i="14"/>
  <c r="E13" i="14"/>
  <c r="E12" i="14"/>
  <c r="E11" i="14"/>
  <c r="E10" i="14"/>
  <c r="E9" i="14"/>
  <c r="F21" i="14"/>
  <c r="G26" i="10"/>
  <c r="H26" i="10"/>
  <c r="C21" i="14"/>
  <c r="J20" i="14"/>
  <c r="P20" i="14"/>
  <c r="I20" i="14"/>
  <c r="H20" i="14"/>
  <c r="K20" i="14"/>
  <c r="J19" i="14"/>
  <c r="P19" i="14"/>
  <c r="I19" i="14"/>
  <c r="H19" i="14"/>
  <c r="K19" i="14"/>
  <c r="J18" i="14"/>
  <c r="P18" i="14"/>
  <c r="I18" i="14"/>
  <c r="H18" i="14"/>
  <c r="K18" i="14"/>
  <c r="J17" i="14"/>
  <c r="P17" i="14"/>
  <c r="I17" i="14"/>
  <c r="H17" i="14"/>
  <c r="J16" i="14"/>
  <c r="P16" i="14"/>
  <c r="I16" i="14"/>
  <c r="H16" i="14"/>
  <c r="K16" i="14"/>
  <c r="J15" i="14"/>
  <c r="P15" i="14"/>
  <c r="I15" i="14"/>
  <c r="H15" i="14"/>
  <c r="K15" i="14"/>
  <c r="J14" i="14"/>
  <c r="P14" i="14"/>
  <c r="I14" i="14"/>
  <c r="H14" i="14"/>
  <c r="K14" i="14"/>
  <c r="J13" i="14"/>
  <c r="P13" i="14"/>
  <c r="I13" i="14"/>
  <c r="H13" i="14"/>
  <c r="J12" i="14"/>
  <c r="P12" i="14"/>
  <c r="I12" i="14"/>
  <c r="H12" i="14"/>
  <c r="K12" i="14"/>
  <c r="J11" i="14"/>
  <c r="P11" i="14"/>
  <c r="I11" i="14"/>
  <c r="H11" i="14"/>
  <c r="K11" i="14"/>
  <c r="J10" i="14"/>
  <c r="P10" i="14"/>
  <c r="I10" i="14"/>
  <c r="H10" i="14"/>
  <c r="K10" i="14"/>
  <c r="J9" i="14"/>
  <c r="P9" i="14"/>
  <c r="I9" i="14"/>
  <c r="H9" i="14"/>
  <c r="E21" i="10"/>
  <c r="C25" i="10"/>
  <c r="E24" i="10"/>
  <c r="E23" i="10"/>
  <c r="E22" i="10"/>
  <c r="E20" i="10"/>
  <c r="E19" i="10"/>
  <c r="E18" i="10"/>
  <c r="E17" i="10"/>
  <c r="E16" i="10"/>
  <c r="E15" i="10"/>
  <c r="E14" i="10"/>
  <c r="E13" i="10"/>
  <c r="E25" i="10"/>
  <c r="E35" i="10"/>
  <c r="K17" i="14"/>
  <c r="H21" i="14"/>
  <c r="G25" i="10"/>
  <c r="H25" i="10"/>
  <c r="K13" i="14"/>
  <c r="E21" i="14"/>
  <c r="I21" i="14"/>
  <c r="K9" i="14"/>
  <c r="K21" i="14"/>
</calcChain>
</file>

<file path=xl/sharedStrings.xml><?xml version="1.0" encoding="utf-8"?>
<sst xmlns="http://schemas.openxmlformats.org/spreadsheetml/2006/main" count="97" uniqueCount="52">
  <si>
    <t>դրամ</t>
  </si>
  <si>
    <t>ԸՆԴԱՄԵՆԸ</t>
  </si>
  <si>
    <t>Հաստիքների անվանումը</t>
  </si>
  <si>
    <t>հ/հ</t>
  </si>
  <si>
    <t>Տնօրեն</t>
  </si>
  <si>
    <t>Գործավար</t>
  </si>
  <si>
    <t>Հավաքարար</t>
  </si>
  <si>
    <t>Գլխավոր հաշվապահ</t>
  </si>
  <si>
    <t>Գրադարանավար</t>
  </si>
  <si>
    <t>Դռնապահ</t>
  </si>
  <si>
    <t>Գործիք լարող</t>
  </si>
  <si>
    <t>Տնտեսվար</t>
  </si>
  <si>
    <t>Բանվոր</t>
  </si>
  <si>
    <t>Գանձապահ</t>
  </si>
  <si>
    <t>Հաստատված է</t>
  </si>
  <si>
    <t>Հաստիքների քանակը</t>
  </si>
  <si>
    <t>Հաստիքի ամսական պաշտոնային դրույքաչափը</t>
  </si>
  <si>
    <t>Ընդամենն ամսական շխատավարձը</t>
  </si>
  <si>
    <t>ՀԱՍՏԻՔԱՑՈՒՑԱԿԸ ԵՎ ՊԱՇՏՈՆԱՅԻՆ ԴՐՈՒՅՔԱՉԱՓԵՐԸ</t>
  </si>
  <si>
    <t>Երևանի քաղաքապետի</t>
  </si>
  <si>
    <t>Տարբերություն</t>
  </si>
  <si>
    <t>Փոխտնօրեն</t>
  </si>
  <si>
    <t>ՀԱՄԵՄԱՏԱԿԱՆ ՏԵՂԵԿԱՆՔ</t>
  </si>
  <si>
    <t>ՀԱՍՏԻՔԱՑՈՒՑԱԿԻ ԵՎ ՊԱՇՏՈՆԱՅԻՆ ԴՐՈՒՅՔԱՉԱՓԵՐԻ ՎԵՐԱԲԵՐՅԱԼ</t>
  </si>
  <si>
    <t>Գործող</t>
  </si>
  <si>
    <t>Հաստիքային միավորների քանակը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</si>
  <si>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</si>
  <si>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</si>
  <si>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 xml:space="preserve">                                                                     Կ.Տ.</t>
  </si>
  <si>
    <t>«ԵՐԵՎԱՆԻ ԱԼ. ԱՃԵՄՅԱՆԻ ԱՆՎԱՆ ԵՐԱԺՇՏԱԿԱՆ ԴՊՐՈՑ»  ՀԱՄԱՅՆՔԱՅԻՆ ՈՉ ԱՌԵՎՏՐԱՅԻՆ ԿԱԶՄԱԿԵՐՊՈՒԹՅԱՆ</t>
  </si>
  <si>
    <t>Պահակ</t>
  </si>
  <si>
    <t>Ա. ԽԱՉԱՏՐՅԱՆ</t>
  </si>
  <si>
    <t>Ա. ԿԱՐԱՊԵՏՅԱՆ</t>
  </si>
  <si>
    <t>«-------» -------------- 2019թ.</t>
  </si>
  <si>
    <t>Առաջարկվող</t>
  </si>
  <si>
    <t>Ընդամենը
 ամսական աշխատավարձը</t>
  </si>
  <si>
    <t>N ------------- - Ա որոշմամբ</t>
  </si>
  <si>
    <t>ԵՐԵՎԱՆԻ ՔԱՂԱՔԱՊԵՏԱՐԱՆԻ
ԱՇԽԱՏԱԿԱԶՄԻ ՔԱՐՏՈՒՂԱՐ՝</t>
  </si>
  <si>
    <t>Վ. ԽԱՉԱՏՐՅԱՆ</t>
  </si>
  <si>
    <t xml:space="preserve">«ԵՐԵՎԱՆԻ ԱԼ. ԱՃԵՄՅԱՆԻ ԱՆՎԱՆ ԵՐԱԺՇՏԱԿԱՆ ԴՊՐՈՑ» ՀԱՄԱՅՆՔԱՅԻՆ ՈՉ ԱՌԵՎՏՐԱՅԻՆ ԿԱԶՄԱԿԵՐՊՈՒԹՅԱՆ  </t>
  </si>
  <si>
    <t>Հավելված 6</t>
  </si>
  <si>
    <t>Հ/Հ</t>
  </si>
  <si>
    <t xml:space="preserve">Հաստատված է </t>
  </si>
  <si>
    <t>_____. _____. 2023թ.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</si>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</sst>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0" fontId="2" fillId="0" borderId="0"/>
  </cellStyleXfs>
  <cellXfs count="9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Border="1" applyAlignment="1"/>
    <xf numFmtId="0" fontId="7" fillId="2" borderId="0" xfId="0" applyFont="1" applyFill="1" applyBorder="1" applyAlignment="1"/>
    <xf numFmtId="0" fontId="3" fillId="3" borderId="0" xfId="0" applyFont="1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0" borderId="0" xfId="0" applyFont="1"/>
    <xf numFmtId="0" fontId="9" fillId="2" borderId="0" xfId="0" applyFont="1" applyFill="1"/>
    <xf numFmtId="0" fontId="3" fillId="2" borderId="0" xfId="0" applyFont="1" applyFill="1"/>
    <xf numFmtId="3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5" fillId="0" borderId="0" xfId="3" applyFont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0" xfId="0" applyFont="1"/>
    <xf numFmtId="0" fontId="5" fillId="4" borderId="0" xfId="2" applyFont="1" applyFill="1" applyAlignment="1">
      <alignment horizontal="center" vertical="center"/>
    </xf>
    <xf numFmtId="166" fontId="5" fillId="4" borderId="0" xfId="2" applyNumberFormat="1" applyFont="1" applyFill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view="pageBreakPreview" topLeftCell="A14" zoomScaleNormal="100" zoomScaleSheetLayoutView="100" workbookViewId="0">
      <selection activeCell="F9" sqref="F9:G20"/>
    </sheetView>
  </sheetViews>
  <sheetFormatPr defaultRowHeight="17.399999999999999" x14ac:dyDescent="0.25"/>
  <cols>
    <col min="1" max="1" width="4.6640625" style="4" customWidth="1"/>
    <col min="2" max="2" width="37.6640625" style="17" customWidth="1"/>
    <col min="3" max="3" width="13.6640625" style="17" customWidth="1"/>
    <col min="4" max="4" width="18.6640625" style="4" customWidth="1"/>
    <col min="5" max="5" width="22" style="4" customWidth="1"/>
    <col min="6" max="6" width="8.88671875" style="4" customWidth="1"/>
    <col min="7" max="8" width="11.88671875" style="4" customWidth="1"/>
    <col min="9" max="21" width="8.88671875" style="4" customWidth="1"/>
    <col min="22" max="16384" width="8.88671875" style="4"/>
  </cols>
  <sheetData>
    <row r="1" spans="1:5" s="1" customFormat="1" ht="15" customHeight="1" x14ac:dyDescent="0.25">
      <c r="B1" s="2"/>
      <c r="C1" s="2"/>
      <c r="D1" s="2"/>
      <c r="E1" s="50" t="s">
        <v>40</v>
      </c>
    </row>
    <row r="2" spans="1:5" s="1" customFormat="1" ht="15" customHeight="1" x14ac:dyDescent="0.25">
      <c r="B2" s="2"/>
      <c r="C2" s="2"/>
      <c r="D2" s="2"/>
      <c r="E2" s="50" t="s">
        <v>14</v>
      </c>
    </row>
    <row r="3" spans="1:5" s="1" customFormat="1" ht="15" customHeight="1" x14ac:dyDescent="0.25">
      <c r="B3" s="2"/>
      <c r="C3" s="2"/>
      <c r="D3" s="2"/>
      <c r="E3" s="50" t="s">
        <v>19</v>
      </c>
    </row>
    <row r="4" spans="1:5" s="1" customFormat="1" ht="24.75" customHeight="1" x14ac:dyDescent="0.4">
      <c r="B4" s="3"/>
      <c r="C4" s="3"/>
      <c r="D4" s="3"/>
      <c r="E4" s="51" t="s">
        <v>33</v>
      </c>
    </row>
    <row r="5" spans="1:5" s="1" customFormat="1" ht="26.25" customHeight="1" x14ac:dyDescent="0.4">
      <c r="B5" s="3"/>
      <c r="C5" s="3"/>
      <c r="D5" s="3"/>
      <c r="E5" s="51" t="s">
        <v>36</v>
      </c>
    </row>
    <row r="6" spans="1:5" ht="26.25" customHeight="1" x14ac:dyDescent="0.25">
      <c r="B6" s="5"/>
      <c r="C6" s="5"/>
      <c r="D6" s="5"/>
    </row>
    <row r="7" spans="1:5" ht="39" customHeight="1" x14ac:dyDescent="0.25">
      <c r="A7" s="88" t="s">
        <v>39</v>
      </c>
      <c r="B7" s="88"/>
      <c r="C7" s="88"/>
      <c r="D7" s="88"/>
      <c r="E7" s="88"/>
    </row>
    <row r="8" spans="1:5" ht="25.5" hidden="1" customHeight="1" x14ac:dyDescent="0.25">
      <c r="A8" s="6"/>
      <c r="B8" s="6"/>
      <c r="C8" s="6"/>
      <c r="D8" s="6"/>
      <c r="E8" s="6"/>
    </row>
    <row r="9" spans="1:5" ht="21.75" customHeight="1" x14ac:dyDescent="0.25">
      <c r="A9" s="88" t="s">
        <v>18</v>
      </c>
      <c r="B9" s="88"/>
      <c r="C9" s="88"/>
      <c r="D9" s="88"/>
      <c r="E9" s="88"/>
    </row>
    <row r="10" spans="1:5" ht="16.5" customHeight="1" x14ac:dyDescent="0.4">
      <c r="A10" s="7"/>
      <c r="B10" s="8"/>
      <c r="C10" s="8"/>
      <c r="E10" s="9" t="s">
        <v>0</v>
      </c>
    </row>
    <row r="11" spans="1:5" s="49" customFormat="1" ht="72.75" customHeight="1" x14ac:dyDescent="0.25">
      <c r="A11" s="48" t="s">
        <v>3</v>
      </c>
      <c r="B11" s="48" t="s">
        <v>2</v>
      </c>
      <c r="C11" s="48" t="s">
        <v>15</v>
      </c>
      <c r="D11" s="48" t="s">
        <v>16</v>
      </c>
      <c r="E11" s="48" t="s">
        <v>35</v>
      </c>
    </row>
    <row r="12" spans="1:5" s="1" customFormat="1" ht="15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</row>
    <row r="13" spans="1:5" ht="30" customHeight="1" x14ac:dyDescent="0.25">
      <c r="A13" s="12">
        <v>1</v>
      </c>
      <c r="B13" s="45" t="s">
        <v>4</v>
      </c>
      <c r="C13" s="11">
        <v>1</v>
      </c>
      <c r="D13" s="42">
        <v>162500</v>
      </c>
      <c r="E13" s="42">
        <f>+D13*C13</f>
        <v>162500</v>
      </c>
    </row>
    <row r="14" spans="1:5" ht="30" customHeight="1" x14ac:dyDescent="0.25">
      <c r="A14" s="12">
        <v>2</v>
      </c>
      <c r="B14" s="45" t="s">
        <v>21</v>
      </c>
      <c r="C14" s="11">
        <v>2</v>
      </c>
      <c r="D14" s="42">
        <v>99250</v>
      </c>
      <c r="E14" s="42">
        <f t="shared" ref="E14:E24" si="0">+D14*C14</f>
        <v>198500</v>
      </c>
    </row>
    <row r="15" spans="1:5" ht="30" customHeight="1" x14ac:dyDescent="0.25">
      <c r="A15" s="12">
        <v>3</v>
      </c>
      <c r="B15" s="45" t="s">
        <v>7</v>
      </c>
      <c r="C15" s="11">
        <v>1</v>
      </c>
      <c r="D15" s="42">
        <v>99250</v>
      </c>
      <c r="E15" s="42">
        <f t="shared" si="0"/>
        <v>99250</v>
      </c>
    </row>
    <row r="16" spans="1:5" ht="30" customHeight="1" x14ac:dyDescent="0.25">
      <c r="A16" s="12">
        <v>4</v>
      </c>
      <c r="B16" s="45" t="s">
        <v>5</v>
      </c>
      <c r="C16" s="11">
        <v>1</v>
      </c>
      <c r="D16" s="42">
        <v>92618</v>
      </c>
      <c r="E16" s="42">
        <f t="shared" si="0"/>
        <v>92618</v>
      </c>
    </row>
    <row r="17" spans="1:8" ht="30" customHeight="1" x14ac:dyDescent="0.25">
      <c r="A17" s="12">
        <v>5</v>
      </c>
      <c r="B17" s="45" t="s">
        <v>13</v>
      </c>
      <c r="C17" s="11">
        <v>1</v>
      </c>
      <c r="D17" s="42">
        <v>92618</v>
      </c>
      <c r="E17" s="42">
        <f t="shared" si="0"/>
        <v>92618</v>
      </c>
    </row>
    <row r="18" spans="1:8" ht="30" customHeight="1" x14ac:dyDescent="0.25">
      <c r="A18" s="12">
        <v>6</v>
      </c>
      <c r="B18" s="45" t="s">
        <v>8</v>
      </c>
      <c r="C18" s="11">
        <v>1</v>
      </c>
      <c r="D18" s="42">
        <v>92618</v>
      </c>
      <c r="E18" s="42">
        <f t="shared" si="0"/>
        <v>92618</v>
      </c>
    </row>
    <row r="19" spans="1:8" ht="30" customHeight="1" x14ac:dyDescent="0.25">
      <c r="A19" s="12">
        <v>7</v>
      </c>
      <c r="B19" s="45" t="s">
        <v>10</v>
      </c>
      <c r="C19" s="11">
        <v>1</v>
      </c>
      <c r="D19" s="42">
        <v>92618</v>
      </c>
      <c r="E19" s="42">
        <f t="shared" si="0"/>
        <v>92618</v>
      </c>
    </row>
    <row r="20" spans="1:8" ht="30" customHeight="1" x14ac:dyDescent="0.25">
      <c r="A20" s="12">
        <v>8</v>
      </c>
      <c r="B20" s="45" t="s">
        <v>11</v>
      </c>
      <c r="C20" s="11">
        <v>1</v>
      </c>
      <c r="D20" s="42">
        <v>92618</v>
      </c>
      <c r="E20" s="42">
        <f t="shared" si="0"/>
        <v>92618</v>
      </c>
    </row>
    <row r="21" spans="1:8" ht="30" customHeight="1" x14ac:dyDescent="0.25">
      <c r="A21" s="12">
        <v>9</v>
      </c>
      <c r="B21" s="46" t="s">
        <v>12</v>
      </c>
      <c r="C21" s="11">
        <v>1</v>
      </c>
      <c r="D21" s="42">
        <v>97380</v>
      </c>
      <c r="E21" s="42">
        <f>+D21*C21</f>
        <v>97380</v>
      </c>
    </row>
    <row r="22" spans="1:8" ht="30" customHeight="1" x14ac:dyDescent="0.25">
      <c r="A22" s="12">
        <v>10</v>
      </c>
      <c r="B22" s="46" t="s">
        <v>9</v>
      </c>
      <c r="C22" s="11">
        <v>1</v>
      </c>
      <c r="D22" s="42">
        <v>92618</v>
      </c>
      <c r="E22" s="42">
        <f t="shared" si="0"/>
        <v>92618</v>
      </c>
    </row>
    <row r="23" spans="1:8" ht="30" customHeight="1" x14ac:dyDescent="0.25">
      <c r="A23" s="12">
        <v>11</v>
      </c>
      <c r="B23" s="46" t="s">
        <v>6</v>
      </c>
      <c r="C23" s="11">
        <v>1</v>
      </c>
      <c r="D23" s="42">
        <v>92618</v>
      </c>
      <c r="E23" s="42">
        <f t="shared" si="0"/>
        <v>92618</v>
      </c>
    </row>
    <row r="24" spans="1:8" ht="30" customHeight="1" x14ac:dyDescent="0.25">
      <c r="A24" s="12">
        <v>12</v>
      </c>
      <c r="B24" s="46" t="s">
        <v>30</v>
      </c>
      <c r="C24" s="11">
        <v>3</v>
      </c>
      <c r="D24" s="42">
        <v>92618</v>
      </c>
      <c r="E24" s="42">
        <f t="shared" si="0"/>
        <v>277854</v>
      </c>
    </row>
    <row r="25" spans="1:8" ht="32.25" customHeight="1" x14ac:dyDescent="0.25">
      <c r="A25" s="13"/>
      <c r="B25" s="14" t="s">
        <v>1</v>
      </c>
      <c r="C25" s="15">
        <f>SUM(C13:C24)</f>
        <v>15</v>
      </c>
      <c r="D25" s="15"/>
      <c r="E25" s="15">
        <f>SUM(E13:E24)</f>
        <v>1483810</v>
      </c>
      <c r="G25" s="16">
        <f>+Hamematakan!H21</f>
        <v>1661900</v>
      </c>
      <c r="H25" s="47">
        <f>+E25-G25</f>
        <v>-178090</v>
      </c>
    </row>
    <row r="26" spans="1:8" ht="18.75" customHeight="1" x14ac:dyDescent="0.25">
      <c r="C26" s="18"/>
      <c r="G26" s="16">
        <f>+Hamematakan!F21</f>
        <v>15</v>
      </c>
      <c r="H26" s="47">
        <f>+C25-G26</f>
        <v>0</v>
      </c>
    </row>
    <row r="27" spans="1:8" ht="33.75" customHeight="1" x14ac:dyDescent="0.25">
      <c r="A27" s="19"/>
      <c r="B27" s="19"/>
      <c r="C27" s="19"/>
      <c r="D27" s="19"/>
      <c r="E27" s="19"/>
    </row>
    <row r="28" spans="1:8" s="56" customFormat="1" ht="36" x14ac:dyDescent="0.25">
      <c r="A28" s="52"/>
      <c r="B28" s="53" t="s">
        <v>37</v>
      </c>
      <c r="C28" s="54"/>
      <c r="D28" s="54"/>
      <c r="E28" s="55" t="s">
        <v>38</v>
      </c>
    </row>
    <row r="29" spans="1:8" ht="15.75" customHeight="1" x14ac:dyDescent="0.25">
      <c r="C29" s="20"/>
      <c r="D29" s="20"/>
      <c r="E29" s="21"/>
    </row>
    <row r="30" spans="1:8" ht="21" customHeight="1" x14ac:dyDescent="0.25">
      <c r="C30" s="4"/>
      <c r="D30" s="87"/>
      <c r="E30" s="87"/>
    </row>
    <row r="31" spans="1:8" ht="15" customHeight="1" x14ac:dyDescent="0.35">
      <c r="A31" s="22"/>
      <c r="B31" s="22"/>
      <c r="C31" s="23"/>
      <c r="D31" s="23"/>
      <c r="E31" s="22"/>
    </row>
    <row r="35" spans="5:5" x14ac:dyDescent="0.25">
      <c r="E35" s="4">
        <f>+E25*12</f>
        <v>17805720</v>
      </c>
    </row>
  </sheetData>
  <mergeCells count="3">
    <mergeCell ref="D30:E30"/>
    <mergeCell ref="A7:E7"/>
    <mergeCell ref="A9:E9"/>
  </mergeCells>
  <phoneticPr fontId="0" type="noConversion"/>
  <pageMargins left="0.17" right="0.18" top="0.17" bottom="0.15" header="0.17" footer="0.1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4" zoomScaleNormal="100" zoomScaleSheetLayoutView="100" workbookViewId="0">
      <selection activeCell="F9" sqref="F9:G20"/>
    </sheetView>
  </sheetViews>
  <sheetFormatPr defaultColWidth="9.109375" defaultRowHeight="15" x14ac:dyDescent="0.35"/>
  <cols>
    <col min="1" max="1" width="4.6640625" style="24" customWidth="1"/>
    <col min="2" max="2" width="25.77734375" style="41" customWidth="1"/>
    <col min="3" max="3" width="11.88671875" style="24" customWidth="1"/>
    <col min="4" max="4" width="13.44140625" style="24" customWidth="1"/>
    <col min="5" max="5" width="15" style="24" customWidth="1"/>
    <col min="6" max="6" width="13.21875" style="24" customWidth="1"/>
    <col min="7" max="8" width="15" style="24" customWidth="1"/>
    <col min="9" max="9" width="11.88671875" style="24" customWidth="1"/>
    <col min="10" max="10" width="13.44140625" style="24" customWidth="1"/>
    <col min="11" max="11" width="15" style="24" customWidth="1"/>
    <col min="12" max="16384" width="9.109375" style="24"/>
  </cols>
  <sheetData>
    <row r="1" spans="1:16" ht="18.75" customHeight="1" x14ac:dyDescent="0.35">
      <c r="A1" s="89" t="s">
        <v>22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6" s="4" customFormat="1" ht="24.6" customHeight="1" x14ac:dyDescent="0.25">
      <c r="A2" s="88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6" s="4" customFormat="1" ht="24" customHeight="1" x14ac:dyDescent="0.25">
      <c r="A3" s="90" t="s">
        <v>23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6" ht="11.25" customHeight="1" x14ac:dyDescent="0.3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6" ht="18" customHeight="1" x14ac:dyDescent="0.35">
      <c r="A5" s="25"/>
      <c r="B5" s="26"/>
      <c r="C5" s="25"/>
      <c r="D5" s="25"/>
      <c r="E5" s="25"/>
      <c r="F5" s="25"/>
      <c r="G5" s="25"/>
      <c r="H5" s="25"/>
      <c r="I5" s="25"/>
      <c r="J5" s="25"/>
      <c r="K5" s="25"/>
    </row>
    <row r="6" spans="1:16" s="28" customFormat="1" ht="18" x14ac:dyDescent="0.35">
      <c r="A6" s="92" t="s">
        <v>41</v>
      </c>
      <c r="B6" s="93" t="s">
        <v>2</v>
      </c>
      <c r="C6" s="94" t="s">
        <v>24</v>
      </c>
      <c r="D6" s="94"/>
      <c r="E6" s="94"/>
      <c r="F6" s="95" t="s">
        <v>34</v>
      </c>
      <c r="G6" s="95"/>
      <c r="H6" s="95"/>
      <c r="I6" s="94" t="s">
        <v>20</v>
      </c>
      <c r="J6" s="94"/>
      <c r="K6" s="94"/>
    </row>
    <row r="7" spans="1:16" s="28" customFormat="1" ht="60" customHeight="1" x14ac:dyDescent="0.35">
      <c r="A7" s="92"/>
      <c r="B7" s="93"/>
      <c r="C7" s="48" t="s">
        <v>25</v>
      </c>
      <c r="D7" s="48" t="s">
        <v>16</v>
      </c>
      <c r="E7" s="48" t="s">
        <v>17</v>
      </c>
      <c r="F7" s="48" t="s">
        <v>25</v>
      </c>
      <c r="G7" s="48" t="s">
        <v>16</v>
      </c>
      <c r="H7" s="48" t="s">
        <v>17</v>
      </c>
      <c r="I7" s="48" t="s">
        <v>25</v>
      </c>
      <c r="J7" s="48" t="s">
        <v>16</v>
      </c>
      <c r="K7" s="48" t="s">
        <v>17</v>
      </c>
    </row>
    <row r="8" spans="1:16" s="61" customFormat="1" x14ac:dyDescent="0.35">
      <c r="A8" s="59">
        <v>1</v>
      </c>
      <c r="B8" s="60">
        <v>2</v>
      </c>
      <c r="C8" s="59">
        <v>3</v>
      </c>
      <c r="D8" s="59">
        <v>4</v>
      </c>
      <c r="E8" s="59">
        <v>5</v>
      </c>
      <c r="F8" s="59">
        <v>6</v>
      </c>
      <c r="G8" s="59">
        <v>7</v>
      </c>
      <c r="H8" s="59">
        <v>8</v>
      </c>
      <c r="I8" s="59">
        <v>9</v>
      </c>
      <c r="J8" s="59">
        <v>10</v>
      </c>
      <c r="K8" s="59">
        <v>11</v>
      </c>
    </row>
    <row r="9" spans="1:16" ht="21" customHeight="1" x14ac:dyDescent="0.35">
      <c r="A9" s="12">
        <v>1</v>
      </c>
      <c r="B9" s="45" t="s">
        <v>4</v>
      </c>
      <c r="C9" s="57">
        <v>1</v>
      </c>
      <c r="D9" s="42">
        <v>162500</v>
      </c>
      <c r="E9" s="42">
        <f>+D9*C9</f>
        <v>162500</v>
      </c>
      <c r="F9" s="57">
        <v>1</v>
      </c>
      <c r="G9" s="42">
        <v>181200</v>
      </c>
      <c r="H9" s="42">
        <f>+G9*F9</f>
        <v>181200</v>
      </c>
      <c r="I9" s="44">
        <f>+F9-C9</f>
        <v>0</v>
      </c>
      <c r="J9" s="43">
        <f>+G9-D9</f>
        <v>18700</v>
      </c>
      <c r="K9" s="43">
        <f>+H9-E9</f>
        <v>18700</v>
      </c>
      <c r="L9" s="62">
        <f>+D9*11.48/100+D9</f>
        <v>181155</v>
      </c>
      <c r="M9" s="62">
        <f>+L9/1000</f>
        <v>181.155</v>
      </c>
      <c r="N9" s="63">
        <f>ROUNDUP(M9,1)</f>
        <v>181.2</v>
      </c>
      <c r="O9" s="62">
        <f>+N9*1000</f>
        <v>181200</v>
      </c>
      <c r="P9" s="62">
        <f>+J9/D9*100</f>
        <v>11.507692307692308</v>
      </c>
    </row>
    <row r="10" spans="1:16" ht="21" customHeight="1" x14ac:dyDescent="0.35">
      <c r="A10" s="12">
        <v>2</v>
      </c>
      <c r="B10" s="45" t="s">
        <v>21</v>
      </c>
      <c r="C10" s="57">
        <v>2</v>
      </c>
      <c r="D10" s="42">
        <v>99250</v>
      </c>
      <c r="E10" s="42">
        <f t="shared" ref="E10:E20" si="0">+D10*C10</f>
        <v>198500</v>
      </c>
      <c r="F10" s="57">
        <v>2</v>
      </c>
      <c r="G10" s="42">
        <v>110699.99999999999</v>
      </c>
      <c r="H10" s="42">
        <f t="shared" ref="H10:H20" si="1">+G10*F10</f>
        <v>221399.99999999997</v>
      </c>
      <c r="I10" s="44">
        <f t="shared" ref="I10:K20" si="2">+F10-C10</f>
        <v>0</v>
      </c>
      <c r="J10" s="43">
        <f t="shared" si="2"/>
        <v>11449.999999999985</v>
      </c>
      <c r="K10" s="43">
        <f t="shared" si="2"/>
        <v>22899.999999999971</v>
      </c>
      <c r="L10" s="62">
        <f t="shared" ref="L10:L20" si="3">+D10*11.48/100+D10</f>
        <v>110643.9</v>
      </c>
      <c r="M10" s="62">
        <f t="shared" ref="M10:M20" si="4">+L10/1000</f>
        <v>110.64389999999999</v>
      </c>
      <c r="N10" s="63">
        <f t="shared" ref="N10:N20" si="5">ROUNDUP(M10,1)</f>
        <v>110.69999999999999</v>
      </c>
      <c r="O10" s="62">
        <f t="shared" ref="O10:O20" si="6">+N10*1000</f>
        <v>110699.99999999999</v>
      </c>
      <c r="P10" s="62">
        <f t="shared" ref="P10:P20" si="7">+J10/D10*100</f>
        <v>11.536523929471018</v>
      </c>
    </row>
    <row r="11" spans="1:16" ht="21" customHeight="1" x14ac:dyDescent="0.35">
      <c r="A11" s="12">
        <v>3</v>
      </c>
      <c r="B11" s="45" t="s">
        <v>7</v>
      </c>
      <c r="C11" s="57">
        <v>1</v>
      </c>
      <c r="D11" s="42">
        <v>99250</v>
      </c>
      <c r="E11" s="42">
        <f t="shared" si="0"/>
        <v>99250</v>
      </c>
      <c r="F11" s="57">
        <v>1</v>
      </c>
      <c r="G11" s="42">
        <v>110699.99999999999</v>
      </c>
      <c r="H11" s="42">
        <f>+G11*F11</f>
        <v>110699.99999999999</v>
      </c>
      <c r="I11" s="44">
        <f t="shared" si="2"/>
        <v>0</v>
      </c>
      <c r="J11" s="43">
        <f t="shared" si="2"/>
        <v>11449.999999999985</v>
      </c>
      <c r="K11" s="43">
        <f t="shared" si="2"/>
        <v>11449.999999999985</v>
      </c>
      <c r="L11" s="62">
        <f t="shared" si="3"/>
        <v>110643.9</v>
      </c>
      <c r="M11" s="62">
        <f t="shared" si="4"/>
        <v>110.64389999999999</v>
      </c>
      <c r="N11" s="63">
        <f t="shared" si="5"/>
        <v>110.69999999999999</v>
      </c>
      <c r="O11" s="62">
        <f t="shared" si="6"/>
        <v>110699.99999999999</v>
      </c>
      <c r="P11" s="62">
        <f t="shared" si="7"/>
        <v>11.536523929471018</v>
      </c>
    </row>
    <row r="12" spans="1:16" ht="21" customHeight="1" x14ac:dyDescent="0.35">
      <c r="A12" s="12">
        <v>4</v>
      </c>
      <c r="B12" s="45" t="s">
        <v>5</v>
      </c>
      <c r="C12" s="57">
        <v>1</v>
      </c>
      <c r="D12" s="42">
        <v>93289</v>
      </c>
      <c r="E12" s="42">
        <f t="shared" si="0"/>
        <v>93289</v>
      </c>
      <c r="F12" s="57">
        <v>1</v>
      </c>
      <c r="G12" s="42">
        <v>104000</v>
      </c>
      <c r="H12" s="42">
        <f t="shared" si="1"/>
        <v>104000</v>
      </c>
      <c r="I12" s="44">
        <f t="shared" si="2"/>
        <v>0</v>
      </c>
      <c r="J12" s="43">
        <f t="shared" si="2"/>
        <v>10711</v>
      </c>
      <c r="K12" s="43">
        <f t="shared" si="2"/>
        <v>10711</v>
      </c>
      <c r="L12" s="62">
        <f t="shared" si="3"/>
        <v>103998.5772</v>
      </c>
      <c r="M12" s="62">
        <f t="shared" si="4"/>
        <v>103.9985772</v>
      </c>
      <c r="N12" s="63">
        <f t="shared" si="5"/>
        <v>104</v>
      </c>
      <c r="O12" s="62">
        <f t="shared" si="6"/>
        <v>104000</v>
      </c>
      <c r="P12" s="62">
        <f t="shared" si="7"/>
        <v>11.481525153019112</v>
      </c>
    </row>
    <row r="13" spans="1:16" ht="21" customHeight="1" x14ac:dyDescent="0.35">
      <c r="A13" s="12">
        <v>5</v>
      </c>
      <c r="B13" s="45" t="s">
        <v>13</v>
      </c>
      <c r="C13" s="57">
        <v>1</v>
      </c>
      <c r="D13" s="42">
        <v>93289</v>
      </c>
      <c r="E13" s="42">
        <f t="shared" si="0"/>
        <v>93289</v>
      </c>
      <c r="F13" s="57">
        <v>1</v>
      </c>
      <c r="G13" s="42">
        <v>104000</v>
      </c>
      <c r="H13" s="42">
        <f t="shared" si="1"/>
        <v>104000</v>
      </c>
      <c r="I13" s="44">
        <f t="shared" si="2"/>
        <v>0</v>
      </c>
      <c r="J13" s="43">
        <f t="shared" si="2"/>
        <v>10711</v>
      </c>
      <c r="K13" s="43">
        <f t="shared" si="2"/>
        <v>10711</v>
      </c>
      <c r="L13" s="62">
        <f t="shared" si="3"/>
        <v>103998.5772</v>
      </c>
      <c r="M13" s="62">
        <f t="shared" si="4"/>
        <v>103.9985772</v>
      </c>
      <c r="N13" s="63">
        <f t="shared" si="5"/>
        <v>104</v>
      </c>
      <c r="O13" s="62">
        <f t="shared" si="6"/>
        <v>104000</v>
      </c>
      <c r="P13" s="62">
        <f t="shared" si="7"/>
        <v>11.481525153019112</v>
      </c>
    </row>
    <row r="14" spans="1:16" ht="21" customHeight="1" x14ac:dyDescent="0.35">
      <c r="A14" s="12">
        <v>6</v>
      </c>
      <c r="B14" s="45" t="s">
        <v>8</v>
      </c>
      <c r="C14" s="57">
        <v>1</v>
      </c>
      <c r="D14" s="42">
        <v>93289</v>
      </c>
      <c r="E14" s="42">
        <f t="shared" si="0"/>
        <v>93289</v>
      </c>
      <c r="F14" s="57">
        <v>1</v>
      </c>
      <c r="G14" s="42">
        <v>104000</v>
      </c>
      <c r="H14" s="42">
        <f t="shared" si="1"/>
        <v>104000</v>
      </c>
      <c r="I14" s="44">
        <f t="shared" si="2"/>
        <v>0</v>
      </c>
      <c r="J14" s="43">
        <f t="shared" si="2"/>
        <v>10711</v>
      </c>
      <c r="K14" s="43">
        <f t="shared" si="2"/>
        <v>10711</v>
      </c>
      <c r="L14" s="62">
        <f t="shared" si="3"/>
        <v>103998.5772</v>
      </c>
      <c r="M14" s="62">
        <f t="shared" si="4"/>
        <v>103.9985772</v>
      </c>
      <c r="N14" s="63">
        <f t="shared" si="5"/>
        <v>104</v>
      </c>
      <c r="O14" s="62">
        <f t="shared" si="6"/>
        <v>104000</v>
      </c>
      <c r="P14" s="62">
        <f t="shared" si="7"/>
        <v>11.481525153019112</v>
      </c>
    </row>
    <row r="15" spans="1:16" ht="21" customHeight="1" x14ac:dyDescent="0.35">
      <c r="A15" s="12">
        <v>7</v>
      </c>
      <c r="B15" s="45" t="s">
        <v>10</v>
      </c>
      <c r="C15" s="57">
        <v>1</v>
      </c>
      <c r="D15" s="42">
        <v>93289</v>
      </c>
      <c r="E15" s="42">
        <f t="shared" si="0"/>
        <v>93289</v>
      </c>
      <c r="F15" s="57">
        <v>1</v>
      </c>
      <c r="G15" s="42">
        <v>104000</v>
      </c>
      <c r="H15" s="42">
        <f t="shared" si="1"/>
        <v>104000</v>
      </c>
      <c r="I15" s="44">
        <f t="shared" si="2"/>
        <v>0</v>
      </c>
      <c r="J15" s="43">
        <f t="shared" si="2"/>
        <v>10711</v>
      </c>
      <c r="K15" s="43">
        <f t="shared" si="2"/>
        <v>10711</v>
      </c>
      <c r="L15" s="62">
        <f t="shared" si="3"/>
        <v>103998.5772</v>
      </c>
      <c r="M15" s="62">
        <f t="shared" si="4"/>
        <v>103.9985772</v>
      </c>
      <c r="N15" s="63">
        <f t="shared" si="5"/>
        <v>104</v>
      </c>
      <c r="O15" s="62">
        <f t="shared" si="6"/>
        <v>104000</v>
      </c>
      <c r="P15" s="62">
        <f t="shared" si="7"/>
        <v>11.481525153019112</v>
      </c>
    </row>
    <row r="16" spans="1:16" ht="21" customHeight="1" x14ac:dyDescent="0.35">
      <c r="A16" s="12">
        <v>8</v>
      </c>
      <c r="B16" s="45" t="s">
        <v>11</v>
      </c>
      <c r="C16" s="57">
        <v>1</v>
      </c>
      <c r="D16" s="42">
        <v>93289</v>
      </c>
      <c r="E16" s="42">
        <f t="shared" si="0"/>
        <v>93289</v>
      </c>
      <c r="F16" s="57">
        <v>1</v>
      </c>
      <c r="G16" s="42">
        <v>104000</v>
      </c>
      <c r="H16" s="42">
        <f t="shared" si="1"/>
        <v>104000</v>
      </c>
      <c r="I16" s="44">
        <f t="shared" si="2"/>
        <v>0</v>
      </c>
      <c r="J16" s="43">
        <f t="shared" si="2"/>
        <v>10711</v>
      </c>
      <c r="K16" s="43">
        <f t="shared" si="2"/>
        <v>10711</v>
      </c>
      <c r="L16" s="62">
        <f t="shared" si="3"/>
        <v>103998.5772</v>
      </c>
      <c r="M16" s="62">
        <f t="shared" si="4"/>
        <v>103.9985772</v>
      </c>
      <c r="N16" s="63">
        <f t="shared" si="5"/>
        <v>104</v>
      </c>
      <c r="O16" s="62">
        <f t="shared" si="6"/>
        <v>104000</v>
      </c>
      <c r="P16" s="62">
        <f t="shared" si="7"/>
        <v>11.481525153019112</v>
      </c>
    </row>
    <row r="17" spans="1:16" ht="21" customHeight="1" x14ac:dyDescent="0.35">
      <c r="A17" s="12">
        <v>9</v>
      </c>
      <c r="B17" s="46" t="s">
        <v>12</v>
      </c>
      <c r="C17" s="57">
        <v>1</v>
      </c>
      <c r="D17" s="42">
        <v>97380</v>
      </c>
      <c r="E17" s="42">
        <f>+D17*C17</f>
        <v>97380</v>
      </c>
      <c r="F17" s="57">
        <v>1</v>
      </c>
      <c r="G17" s="42">
        <v>108600</v>
      </c>
      <c r="H17" s="42">
        <f t="shared" si="1"/>
        <v>108600</v>
      </c>
      <c r="I17" s="44">
        <f t="shared" si="2"/>
        <v>0</v>
      </c>
      <c r="J17" s="43">
        <f t="shared" si="2"/>
        <v>11220</v>
      </c>
      <c r="K17" s="43">
        <f t="shared" si="2"/>
        <v>11220</v>
      </c>
      <c r="L17" s="62">
        <f t="shared" si="3"/>
        <v>108559.224</v>
      </c>
      <c r="M17" s="62">
        <f t="shared" si="4"/>
        <v>108.559224</v>
      </c>
      <c r="N17" s="63">
        <f t="shared" si="5"/>
        <v>108.6</v>
      </c>
      <c r="O17" s="62">
        <f t="shared" si="6"/>
        <v>108600</v>
      </c>
      <c r="P17" s="62">
        <f t="shared" si="7"/>
        <v>11.521873074553296</v>
      </c>
    </row>
    <row r="18" spans="1:16" ht="21" customHeight="1" x14ac:dyDescent="0.35">
      <c r="A18" s="12">
        <v>10</v>
      </c>
      <c r="B18" s="46" t="s">
        <v>9</v>
      </c>
      <c r="C18" s="57">
        <v>1</v>
      </c>
      <c r="D18" s="42">
        <v>93289</v>
      </c>
      <c r="E18" s="42">
        <f t="shared" si="0"/>
        <v>93289</v>
      </c>
      <c r="F18" s="57">
        <v>1</v>
      </c>
      <c r="G18" s="42">
        <v>104000</v>
      </c>
      <c r="H18" s="42">
        <f t="shared" si="1"/>
        <v>104000</v>
      </c>
      <c r="I18" s="44">
        <f t="shared" si="2"/>
        <v>0</v>
      </c>
      <c r="J18" s="43">
        <f t="shared" si="2"/>
        <v>10711</v>
      </c>
      <c r="K18" s="43">
        <f t="shared" si="2"/>
        <v>10711</v>
      </c>
      <c r="L18" s="62">
        <f t="shared" si="3"/>
        <v>103998.5772</v>
      </c>
      <c r="M18" s="62">
        <f t="shared" si="4"/>
        <v>103.9985772</v>
      </c>
      <c r="N18" s="63">
        <f t="shared" si="5"/>
        <v>104</v>
      </c>
      <c r="O18" s="62">
        <f t="shared" si="6"/>
        <v>104000</v>
      </c>
      <c r="P18" s="62">
        <f t="shared" si="7"/>
        <v>11.481525153019112</v>
      </c>
    </row>
    <row r="19" spans="1:16" ht="21" customHeight="1" x14ac:dyDescent="0.35">
      <c r="A19" s="12">
        <v>11</v>
      </c>
      <c r="B19" s="46" t="s">
        <v>6</v>
      </c>
      <c r="C19" s="57">
        <v>1</v>
      </c>
      <c r="D19" s="42">
        <v>93289</v>
      </c>
      <c r="E19" s="42">
        <f t="shared" si="0"/>
        <v>93289</v>
      </c>
      <c r="F19" s="57">
        <v>1</v>
      </c>
      <c r="G19" s="42">
        <v>104000</v>
      </c>
      <c r="H19" s="42">
        <f t="shared" si="1"/>
        <v>104000</v>
      </c>
      <c r="I19" s="44">
        <f t="shared" si="2"/>
        <v>0</v>
      </c>
      <c r="J19" s="43">
        <f t="shared" si="2"/>
        <v>10711</v>
      </c>
      <c r="K19" s="43">
        <f t="shared" si="2"/>
        <v>10711</v>
      </c>
      <c r="L19" s="62">
        <f t="shared" si="3"/>
        <v>103998.5772</v>
      </c>
      <c r="M19" s="62">
        <f t="shared" si="4"/>
        <v>103.9985772</v>
      </c>
      <c r="N19" s="63">
        <f t="shared" si="5"/>
        <v>104</v>
      </c>
      <c r="O19" s="62">
        <f t="shared" si="6"/>
        <v>104000</v>
      </c>
      <c r="P19" s="62">
        <f t="shared" si="7"/>
        <v>11.481525153019112</v>
      </c>
    </row>
    <row r="20" spans="1:16" s="27" customFormat="1" ht="21" customHeight="1" x14ac:dyDescent="0.35">
      <c r="A20" s="12">
        <v>12</v>
      </c>
      <c r="B20" s="46" t="s">
        <v>30</v>
      </c>
      <c r="C20" s="57">
        <v>3</v>
      </c>
      <c r="D20" s="42">
        <v>93289</v>
      </c>
      <c r="E20" s="42">
        <f t="shared" si="0"/>
        <v>279867</v>
      </c>
      <c r="F20" s="57">
        <v>3</v>
      </c>
      <c r="G20" s="42">
        <v>104000</v>
      </c>
      <c r="H20" s="42">
        <f t="shared" si="1"/>
        <v>312000</v>
      </c>
      <c r="I20" s="11">
        <f t="shared" si="2"/>
        <v>0</v>
      </c>
      <c r="J20" s="12">
        <f t="shared" si="2"/>
        <v>10711</v>
      </c>
      <c r="K20" s="12">
        <f t="shared" si="2"/>
        <v>32133</v>
      </c>
      <c r="L20" s="62">
        <f t="shared" si="3"/>
        <v>103998.5772</v>
      </c>
      <c r="M20" s="62">
        <f t="shared" si="4"/>
        <v>103.9985772</v>
      </c>
      <c r="N20" s="63">
        <f t="shared" si="5"/>
        <v>104</v>
      </c>
      <c r="O20" s="62">
        <f t="shared" si="6"/>
        <v>104000</v>
      </c>
      <c r="P20" s="62">
        <f t="shared" si="7"/>
        <v>11.481525153019112</v>
      </c>
    </row>
    <row r="21" spans="1:16" s="28" customFormat="1" ht="21" customHeight="1" x14ac:dyDescent="0.35">
      <c r="A21" s="13"/>
      <c r="B21" s="14" t="s">
        <v>1</v>
      </c>
      <c r="C21" s="58">
        <f>SUM(C9:C20)</f>
        <v>15</v>
      </c>
      <c r="D21" s="15"/>
      <c r="E21" s="15">
        <f>SUM(E9:E20)</f>
        <v>1490520</v>
      </c>
      <c r="F21" s="58">
        <f>SUM(F9:F20)</f>
        <v>15</v>
      </c>
      <c r="G21" s="15"/>
      <c r="H21" s="15">
        <f>SUM(H9:H20)</f>
        <v>1661900</v>
      </c>
      <c r="I21" s="15">
        <f>SUM(I9:I20)</f>
        <v>0</v>
      </c>
      <c r="J21" s="15"/>
      <c r="K21" s="15">
        <f>SUM(K9:K20)</f>
        <v>171379.99999999994</v>
      </c>
    </row>
    <row r="22" spans="1:16" s="32" customFormat="1" ht="12" customHeight="1" x14ac:dyDescent="0.35">
      <c r="A22" s="29"/>
      <c r="B22" s="30"/>
      <c r="C22" s="31"/>
      <c r="D22" s="31"/>
      <c r="E22" s="31"/>
      <c r="F22" s="31"/>
      <c r="G22" s="31"/>
      <c r="H22" s="31"/>
      <c r="I22" s="31"/>
      <c r="J22" s="31"/>
      <c r="K22" s="31"/>
    </row>
    <row r="23" spans="1:16" s="32" customFormat="1" ht="11.25" customHeight="1" x14ac:dyDescent="0.35">
      <c r="A23" s="33"/>
      <c r="B23" s="33"/>
      <c r="C23" s="34"/>
      <c r="D23" s="33"/>
      <c r="E23" s="33"/>
      <c r="F23" s="33"/>
      <c r="G23" s="33"/>
      <c r="H23" s="33"/>
      <c r="I23" s="34"/>
      <c r="J23" s="33"/>
      <c r="K23" s="33"/>
    </row>
    <row r="24" spans="1:16" s="32" customFormat="1" ht="11.25" customHeight="1" x14ac:dyDescent="0.35">
      <c r="A24" s="33"/>
      <c r="B24" s="33"/>
      <c r="C24" s="34"/>
      <c r="D24" s="33"/>
      <c r="E24" s="33"/>
      <c r="F24" s="33"/>
      <c r="G24" s="33"/>
      <c r="H24" s="33"/>
      <c r="I24" s="34"/>
      <c r="J24" s="33"/>
      <c r="K24" s="33"/>
    </row>
    <row r="25" spans="1:16" s="32" customFormat="1" ht="20.25" customHeight="1" x14ac:dyDescent="0.35">
      <c r="A25" s="35"/>
      <c r="B25" s="36" t="s">
        <v>26</v>
      </c>
      <c r="C25" s="37"/>
      <c r="D25" s="37"/>
      <c r="E25" s="37"/>
      <c r="F25" s="37"/>
      <c r="G25" s="37"/>
      <c r="H25" s="87" t="s">
        <v>31</v>
      </c>
      <c r="I25" s="87"/>
      <c r="J25" s="37"/>
      <c r="K25" s="37"/>
    </row>
    <row r="26" spans="1:16" s="32" customFormat="1" ht="13.5" customHeight="1" x14ac:dyDescent="0.35">
      <c r="A26" s="35"/>
      <c r="B26" s="36"/>
      <c r="C26" s="37"/>
      <c r="D26" s="37"/>
      <c r="E26" s="37"/>
      <c r="F26" s="37"/>
      <c r="G26" s="37"/>
      <c r="H26" s="37"/>
      <c r="I26" s="37"/>
      <c r="J26" s="37"/>
      <c r="K26" s="37"/>
    </row>
    <row r="27" spans="1:16" s="32" customFormat="1" ht="20.25" customHeight="1" x14ac:dyDescent="0.35">
      <c r="A27" s="35"/>
      <c r="B27" s="38" t="s">
        <v>27</v>
      </c>
      <c r="C27" s="35"/>
      <c r="D27" s="35"/>
      <c r="E27" s="35"/>
      <c r="F27" s="35"/>
      <c r="G27" s="35"/>
      <c r="H27" s="87" t="s">
        <v>32</v>
      </c>
      <c r="I27" s="87"/>
      <c r="J27" s="35"/>
      <c r="K27" s="35"/>
    </row>
    <row r="28" spans="1:16" s="32" customFormat="1" ht="27.75" customHeight="1" x14ac:dyDescent="0.35">
      <c r="A28" s="39" t="s">
        <v>28</v>
      </c>
      <c r="B28" s="40"/>
    </row>
  </sheetData>
  <mergeCells count="11">
    <mergeCell ref="H25:I25"/>
    <mergeCell ref="H27:I27"/>
    <mergeCell ref="A1:K1"/>
    <mergeCell ref="A2:K2"/>
    <mergeCell ref="A3:K3"/>
    <mergeCell ref="A4:K4"/>
    <mergeCell ref="A6:A7"/>
    <mergeCell ref="B6:B7"/>
    <mergeCell ref="C6:E6"/>
    <mergeCell ref="F6:H6"/>
    <mergeCell ref="I6:K6"/>
  </mergeCells>
  <pageMargins left="0.15748031496063" right="0.15748031496063" top="0.15748031496063" bottom="0.31496062992126" header="0.15748031496063" footer="0.3149606299212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00" zoomScaleSheetLayoutView="100" workbookViewId="0">
      <selection activeCell="H29" sqref="H29"/>
    </sheetView>
  </sheetViews>
  <sheetFormatPr defaultRowHeight="17.399999999999999" x14ac:dyDescent="0.25"/>
  <cols>
    <col min="1" max="1" width="4.6640625" style="4" customWidth="1"/>
    <col min="2" max="2" width="37.6640625" style="17" customWidth="1"/>
    <col min="3" max="3" width="13.6640625" style="17" customWidth="1"/>
    <col min="4" max="4" width="18.6640625" style="4" customWidth="1"/>
    <col min="5" max="5" width="22" style="4" customWidth="1"/>
    <col min="6" max="6" width="8.88671875" style="4" customWidth="1"/>
    <col min="7" max="8" width="11.88671875" style="4" customWidth="1"/>
    <col min="9" max="21" width="8.88671875" style="4" customWidth="1"/>
    <col min="22" max="16384" width="8.88671875" style="4"/>
  </cols>
  <sheetData>
    <row r="1" spans="1:5" s="65" customFormat="1" ht="20.25" customHeight="1" x14ac:dyDescent="0.25">
      <c r="B1" s="66"/>
      <c r="C1" s="66"/>
      <c r="D1" s="96" t="s">
        <v>40</v>
      </c>
      <c r="E1" s="96"/>
    </row>
    <row r="2" spans="1:5" s="65" customFormat="1" ht="20.25" customHeight="1" x14ac:dyDescent="0.25">
      <c r="B2" s="66"/>
      <c r="C2" s="66"/>
      <c r="D2" s="96" t="s">
        <v>42</v>
      </c>
      <c r="E2" s="96"/>
    </row>
    <row r="3" spans="1:5" s="65" customFormat="1" ht="20.25" customHeight="1" x14ac:dyDescent="0.25">
      <c r="B3" s="66"/>
      <c r="C3" s="66"/>
      <c r="D3" s="96" t="s">
        <v>19</v>
      </c>
      <c r="E3" s="96"/>
    </row>
    <row r="4" spans="1:5" s="65" customFormat="1" ht="24.75" customHeight="1" x14ac:dyDescent="0.25">
      <c r="B4" s="66"/>
      <c r="C4" s="66"/>
      <c r="D4" s="67"/>
      <c r="E4" s="67" t="s">
        <v>43</v>
      </c>
    </row>
    <row r="5" spans="1:5" s="65" customFormat="1" ht="20.25" customHeight="1" x14ac:dyDescent="0.25">
      <c r="B5" s="66"/>
      <c r="C5" s="66"/>
      <c r="D5" s="67"/>
      <c r="E5" s="67" t="s">
        <v>44</v>
      </c>
    </row>
    <row r="6" spans="1:5" ht="16.8" customHeight="1" x14ac:dyDescent="0.25">
      <c r="B6" s="5"/>
      <c r="C6" s="5"/>
      <c r="D6" s="5"/>
    </row>
    <row r="7" spans="1:5" ht="39" customHeight="1" x14ac:dyDescent="0.25">
      <c r="A7" s="88" t="s">
        <v>39</v>
      </c>
      <c r="B7" s="88"/>
      <c r="C7" s="88"/>
      <c r="D7" s="88"/>
      <c r="E7" s="88"/>
    </row>
    <row r="8" spans="1:5" ht="25.5" hidden="1" customHeight="1" x14ac:dyDescent="0.25">
      <c r="A8" s="6"/>
      <c r="B8" s="6"/>
      <c r="C8" s="6"/>
      <c r="D8" s="6"/>
      <c r="E8" s="6"/>
    </row>
    <row r="9" spans="1:5" ht="21.75" customHeight="1" x14ac:dyDescent="0.25">
      <c r="A9" s="88" t="s">
        <v>18</v>
      </c>
      <c r="B9" s="88"/>
      <c r="C9" s="88"/>
      <c r="D9" s="88"/>
      <c r="E9" s="88"/>
    </row>
    <row r="10" spans="1:5" ht="16.5" customHeight="1" x14ac:dyDescent="0.4">
      <c r="A10" s="7"/>
      <c r="B10" s="8"/>
      <c r="C10" s="8"/>
      <c r="E10" s="9" t="s">
        <v>0</v>
      </c>
    </row>
    <row r="11" spans="1:5" s="49" customFormat="1" ht="61.2" customHeight="1" x14ac:dyDescent="0.25">
      <c r="A11" s="48" t="s">
        <v>3</v>
      </c>
      <c r="B11" s="48" t="s">
        <v>2</v>
      </c>
      <c r="C11" s="48" t="s">
        <v>15</v>
      </c>
      <c r="D11" s="48" t="s">
        <v>16</v>
      </c>
      <c r="E11" s="48" t="s">
        <v>35</v>
      </c>
    </row>
    <row r="12" spans="1:5" s="86" customFormat="1" ht="15" x14ac:dyDescent="0.25">
      <c r="A12" s="85">
        <v>1</v>
      </c>
      <c r="B12" s="85">
        <v>2</v>
      </c>
      <c r="C12" s="85">
        <v>3</v>
      </c>
      <c r="D12" s="85">
        <v>4</v>
      </c>
      <c r="E12" s="85">
        <v>5</v>
      </c>
    </row>
    <row r="13" spans="1:5" ht="30" customHeight="1" x14ac:dyDescent="0.25">
      <c r="A13" s="12">
        <v>1</v>
      </c>
      <c r="B13" s="45" t="s">
        <v>4</v>
      </c>
      <c r="C13" s="57">
        <v>1</v>
      </c>
      <c r="D13" s="42">
        <v>181200</v>
      </c>
      <c r="E13" s="42">
        <f>+D13*C13</f>
        <v>181200</v>
      </c>
    </row>
    <row r="14" spans="1:5" ht="30" customHeight="1" x14ac:dyDescent="0.25">
      <c r="A14" s="12">
        <v>2</v>
      </c>
      <c r="B14" s="45" t="s">
        <v>21</v>
      </c>
      <c r="C14" s="57">
        <v>2</v>
      </c>
      <c r="D14" s="42">
        <v>110699.99999999999</v>
      </c>
      <c r="E14" s="42">
        <f t="shared" ref="E14:E24" si="0">+D14*C14</f>
        <v>221399.99999999997</v>
      </c>
    </row>
    <row r="15" spans="1:5" ht="30" customHeight="1" x14ac:dyDescent="0.25">
      <c r="A15" s="12">
        <v>3</v>
      </c>
      <c r="B15" s="45" t="s">
        <v>7</v>
      </c>
      <c r="C15" s="57">
        <v>1</v>
      </c>
      <c r="D15" s="42">
        <v>110699.99999999999</v>
      </c>
      <c r="E15" s="42">
        <f t="shared" si="0"/>
        <v>110699.99999999999</v>
      </c>
    </row>
    <row r="16" spans="1:5" ht="30" customHeight="1" x14ac:dyDescent="0.25">
      <c r="A16" s="12">
        <v>4</v>
      </c>
      <c r="B16" s="45" t="s">
        <v>5</v>
      </c>
      <c r="C16" s="57">
        <v>1</v>
      </c>
      <c r="D16" s="42">
        <v>104000</v>
      </c>
      <c r="E16" s="42">
        <f t="shared" si="0"/>
        <v>104000</v>
      </c>
    </row>
    <row r="17" spans="1:14" ht="30" customHeight="1" x14ac:dyDescent="0.25">
      <c r="A17" s="12">
        <v>5</v>
      </c>
      <c r="B17" s="45" t="s">
        <v>13</v>
      </c>
      <c r="C17" s="57">
        <v>1</v>
      </c>
      <c r="D17" s="42">
        <v>104000</v>
      </c>
      <c r="E17" s="42">
        <f t="shared" si="0"/>
        <v>104000</v>
      </c>
    </row>
    <row r="18" spans="1:14" ht="30" customHeight="1" x14ac:dyDescent="0.25">
      <c r="A18" s="12">
        <v>6</v>
      </c>
      <c r="B18" s="45" t="s">
        <v>8</v>
      </c>
      <c r="C18" s="57">
        <v>1</v>
      </c>
      <c r="D18" s="42">
        <v>104000</v>
      </c>
      <c r="E18" s="42">
        <f t="shared" si="0"/>
        <v>104000</v>
      </c>
    </row>
    <row r="19" spans="1:14" ht="30" customHeight="1" x14ac:dyDescent="0.25">
      <c r="A19" s="12">
        <v>7</v>
      </c>
      <c r="B19" s="45" t="s">
        <v>10</v>
      </c>
      <c r="C19" s="57">
        <v>1</v>
      </c>
      <c r="D19" s="42">
        <v>104000</v>
      </c>
      <c r="E19" s="42">
        <f t="shared" si="0"/>
        <v>104000</v>
      </c>
    </row>
    <row r="20" spans="1:14" ht="30" customHeight="1" x14ac:dyDescent="0.25">
      <c r="A20" s="12">
        <v>8</v>
      </c>
      <c r="B20" s="45" t="s">
        <v>11</v>
      </c>
      <c r="C20" s="57">
        <v>1</v>
      </c>
      <c r="D20" s="42">
        <v>104000</v>
      </c>
      <c r="E20" s="42">
        <f t="shared" si="0"/>
        <v>104000</v>
      </c>
    </row>
    <row r="21" spans="1:14" ht="30" customHeight="1" x14ac:dyDescent="0.25">
      <c r="A21" s="12">
        <v>9</v>
      </c>
      <c r="B21" s="46" t="s">
        <v>12</v>
      </c>
      <c r="C21" s="57">
        <v>1</v>
      </c>
      <c r="D21" s="42">
        <v>108600</v>
      </c>
      <c r="E21" s="42">
        <f>+D21*C21</f>
        <v>108600</v>
      </c>
    </row>
    <row r="22" spans="1:14" ht="30" customHeight="1" x14ac:dyDescent="0.25">
      <c r="A22" s="12">
        <v>10</v>
      </c>
      <c r="B22" s="46" t="s">
        <v>9</v>
      </c>
      <c r="C22" s="57">
        <v>1</v>
      </c>
      <c r="D22" s="42">
        <v>104000</v>
      </c>
      <c r="E22" s="42">
        <f t="shared" si="0"/>
        <v>104000</v>
      </c>
    </row>
    <row r="23" spans="1:14" ht="30" customHeight="1" x14ac:dyDescent="0.25">
      <c r="A23" s="12">
        <v>11</v>
      </c>
      <c r="B23" s="46" t="s">
        <v>6</v>
      </c>
      <c r="C23" s="57">
        <v>1</v>
      </c>
      <c r="D23" s="42">
        <v>104000</v>
      </c>
      <c r="E23" s="42">
        <f t="shared" si="0"/>
        <v>104000</v>
      </c>
    </row>
    <row r="24" spans="1:14" ht="30" customHeight="1" x14ac:dyDescent="0.25">
      <c r="A24" s="12">
        <v>12</v>
      </c>
      <c r="B24" s="46" t="s">
        <v>30</v>
      </c>
      <c r="C24" s="57">
        <v>3</v>
      </c>
      <c r="D24" s="42">
        <v>104000</v>
      </c>
      <c r="E24" s="42">
        <f t="shared" si="0"/>
        <v>312000</v>
      </c>
    </row>
    <row r="25" spans="1:14" ht="32.25" customHeight="1" x14ac:dyDescent="0.25">
      <c r="A25" s="13"/>
      <c r="B25" s="14" t="s">
        <v>1</v>
      </c>
      <c r="C25" s="64">
        <f>SUM(C13:C24)</f>
        <v>15</v>
      </c>
      <c r="D25" s="15"/>
      <c r="E25" s="15">
        <f>SUM(E13:E24)</f>
        <v>1661900</v>
      </c>
      <c r="G25" s="16"/>
      <c r="H25" s="47"/>
    </row>
    <row r="26" spans="1:14" ht="18.75" customHeight="1" x14ac:dyDescent="0.25">
      <c r="C26" s="18"/>
      <c r="G26" s="16"/>
      <c r="H26" s="47"/>
    </row>
    <row r="27" spans="1:14" s="70" customFormat="1" ht="38.25" customHeight="1" x14ac:dyDescent="0.25">
      <c r="A27" s="97" t="s">
        <v>45</v>
      </c>
      <c r="B27" s="97"/>
      <c r="C27" s="97"/>
      <c r="D27" s="97"/>
      <c r="E27" s="97"/>
      <c r="F27" s="68"/>
      <c r="G27" s="69"/>
      <c r="H27" s="68"/>
    </row>
    <row r="28" spans="1:14" s="70" customFormat="1" ht="25.5" customHeight="1" x14ac:dyDescent="0.25">
      <c r="A28" s="71"/>
      <c r="B28" s="71"/>
      <c r="C28" s="71"/>
      <c r="F28" s="69"/>
      <c r="G28" s="69"/>
    </row>
    <row r="29" spans="1:14" s="72" customFormat="1" ht="96" customHeight="1" x14ac:dyDescent="0.25">
      <c r="B29" s="73" t="s">
        <v>46</v>
      </c>
      <c r="C29" s="74"/>
      <c r="D29" s="98" t="s">
        <v>47</v>
      </c>
      <c r="E29" s="98"/>
    </row>
    <row r="30" spans="1:14" s="72" customFormat="1" ht="20.25" hidden="1" customHeight="1" x14ac:dyDescent="0.25">
      <c r="B30" s="73"/>
      <c r="C30" s="74"/>
      <c r="D30" s="75"/>
    </row>
    <row r="31" spans="1:14" s="76" customFormat="1" ht="26.25" hidden="1" customHeight="1" x14ac:dyDescent="0.25">
      <c r="B31" s="77" t="s">
        <v>48</v>
      </c>
      <c r="C31" s="78"/>
      <c r="D31" s="78"/>
      <c r="E31" s="79"/>
      <c r="F31" s="78"/>
      <c r="G31" s="78"/>
      <c r="H31" s="78"/>
      <c r="I31" s="78"/>
      <c r="J31" s="78"/>
      <c r="K31" s="78"/>
      <c r="L31" s="78"/>
      <c r="M31" s="78"/>
      <c r="N31" s="78"/>
    </row>
    <row r="32" spans="1:14" s="76" customFormat="1" ht="12.75" hidden="1" customHeight="1" x14ac:dyDescent="0.25">
      <c r="B32" s="80"/>
      <c r="D32" s="81" t="s">
        <v>49</v>
      </c>
      <c r="E32" s="79"/>
      <c r="F32" s="78"/>
      <c r="G32" s="78"/>
      <c r="H32" s="78"/>
      <c r="I32" s="78"/>
      <c r="J32" s="78"/>
      <c r="K32" s="78"/>
      <c r="L32" s="78"/>
      <c r="M32" s="78"/>
      <c r="N32" s="78"/>
    </row>
    <row r="33" spans="2:14" s="76" customFormat="1" ht="27" hidden="1" customHeight="1" x14ac:dyDescent="0.25">
      <c r="B33" s="77" t="s">
        <v>50</v>
      </c>
      <c r="C33" s="78"/>
      <c r="D33" s="78"/>
      <c r="E33" s="79"/>
      <c r="F33" s="78"/>
      <c r="G33" s="78"/>
      <c r="H33" s="78"/>
      <c r="I33" s="78"/>
      <c r="J33" s="78"/>
      <c r="K33" s="78"/>
      <c r="L33" s="78"/>
      <c r="M33" s="78"/>
      <c r="N33" s="78"/>
    </row>
    <row r="34" spans="2:14" s="76" customFormat="1" ht="13.5" hidden="1" customHeight="1" x14ac:dyDescent="0.25">
      <c r="B34" s="82"/>
      <c r="D34" s="81" t="s">
        <v>49</v>
      </c>
      <c r="E34" s="79"/>
      <c r="F34" s="78"/>
      <c r="G34" s="78"/>
      <c r="H34" s="78"/>
      <c r="I34" s="78"/>
      <c r="J34" s="78"/>
      <c r="K34" s="78"/>
      <c r="L34" s="78"/>
      <c r="M34" s="78"/>
      <c r="N34" s="78"/>
    </row>
    <row r="35" spans="2:14" s="76" customFormat="1" hidden="1" x14ac:dyDescent="0.25">
      <c r="B35" s="83" t="s">
        <v>51</v>
      </c>
      <c r="C35" s="82"/>
      <c r="D35" s="84"/>
      <c r="E35" s="79"/>
      <c r="F35" s="78"/>
      <c r="G35" s="78"/>
      <c r="H35" s="78"/>
      <c r="I35" s="78"/>
      <c r="J35" s="78"/>
      <c r="K35" s="78"/>
      <c r="L35" s="78"/>
      <c r="M35" s="78"/>
      <c r="N35" s="78"/>
    </row>
  </sheetData>
  <mergeCells count="7">
    <mergeCell ref="A27:E27"/>
    <mergeCell ref="D29:E29"/>
    <mergeCell ref="A7:E7"/>
    <mergeCell ref="A9:E9"/>
    <mergeCell ref="D1:E1"/>
    <mergeCell ref="D2:E2"/>
    <mergeCell ref="D3:E3"/>
  </mergeCells>
  <pageMargins left="0.17" right="0.18" top="0.17" bottom="0.15" header="0.17" footer="0.15"/>
  <pageSetup paperSize="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uh0jlkZZfb12Ooe3SG04Fxhuzm7oa+RoCfDKU5uEfY4=</DigestValue>
    </Reference>
    <Reference Type="http://www.w3.org/2000/09/xmldsig#Object" URI="#idOfficeObject">
      <DigestMethod Algorithm="http://www.w3.org/2001/04/xmlenc#sha256"/>
      <DigestValue>XS1Y4ZTMv+Ug8luv6stsgrwJhZdg3iN6BqdFkBZgjjw=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KN2JLiRfc3fZdStD/buco3D6HXPdiIfXUHynSPgezu4=</DigestValue>
    </Reference>
    <Reference Type="http://www.w3.org/2000/09/xmldsig#Object" URI="#idValidSigLnImg">
      <DigestMethod Algorithm="http://www.w3.org/2001/04/xmlenc#sha256"/>
      <DigestValue>x3L3rVvYxANw96Th8OQttd8ObY1w3Z6VTpzlRWdV3Ho=</DigestValue>
    </Reference>
    <Reference Type="http://www.w3.org/2000/09/xmldsig#Object" URI="#idInvalidSigLnImg">
      <DigestMethod Algorithm="http://www.w3.org/2001/04/xmlenc#sha256"/>
      <DigestValue>ivyztPWRsgKLQMIRixqFhGeDNqCWHseDfzjH+oMj8x0=</DigestValue>
    </Reference>
  </SignedInfo>
  <SignatureValue>R5VBHdCAn2ZaR1MSUpdPLzl0brbmI6eg6sgH8+JV4+KaoFqKl9hs+sUanNTUaD2CdneObw6Wr9u6
p0aPUKbESJkAc92GtvR7O/ltTEV9syef6XJFfiG0xDlbQpT092c8Rc1laWBwR2/RmxiLDD7eUIWK
m+YVGY4kv07K7mviNDXjuaw2//wqIOMLTkEakafmqzqoiAVttSsBRaAvkyQghEiOb2ZsnLrPSN0C
NtIEjwWqx+cf53ZKxpsKzEClEmhA0zhP3fNj3nv0AhGYlEzavNbUMQY7lTKihyCfRZ6xTOUeEYlY
O8n6GqJm6ofEj+01c7P34FFoV4zSUGbLLya8Gg==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CaOynPJK2LT9otH5mjK1A6A/2ogSjdpaKPiFmabJ7xg=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m/aRwd3qcgUiZ94Cs88B+J2G0jrBTL0ehKmp0/X0rE0=</DigestValue>
      </Reference>
      <Reference URI="/xl/media/image1.emf?ContentType=image/x-emf">
        <DigestMethod Algorithm="http://www.w3.org/2001/04/xmlenc#sha256"/>
        <DigestValue>icTYIFyg2gc0bBvjDSyGsngFY1xeVhBweoqt9mjqIhU=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HcfPaEVp9bAhr5Ymwy2IApredslAPLiipCteJ/akPi4=</DigestValue>
      </Reference>
      <Reference URI="/xl/styles.xml?ContentType=application/vnd.openxmlformats-officedocument.spreadsheetml.styles+xml">
        <DigestMethod Algorithm="http://www.w3.org/2001/04/xmlenc#sha256"/>
        <DigestValue>V/FLdp2hAoU6Gt0jzVsMkGpAQcE4nYm0yKF9BjbfUH4=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MDKR1fEovGpXNGrIyGqZl2/qa+bIthO6eQRKzHcFQ10=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SFReHRB7sNxW24HBfjmx+kDSV+73W/w7aF8W/7sQFNU=</DigestValue>
      </Reference>
      <Reference URI="/xl/worksheets/sheet2.xml?ContentType=application/vnd.openxmlformats-officedocument.spreadsheetml.worksheet+xml">
        <DigestMethod Algorithm="http://www.w3.org/2001/04/xmlenc#sha256"/>
        <DigestValue>Q3mdjHPEgynfT9pGxl+Z+zet0YtSnwXPbbMGw/ijeYw=</DigestValue>
      </Reference>
      <Reference URI="/xl/worksheets/sheet3.xml?ContentType=application/vnd.openxmlformats-officedocument.spreadsheetml.worksheet+xml">
        <DigestMethod Algorithm="http://www.w3.org/2001/04/xmlenc#sha256"/>
        <DigestValue>iZ6jKL7F5VElzLv6QVlF95+oGEx6qZVT7DAEHM0WZDY=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2023-01-27T04:59:54Z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{AECA1B22-C2EB-48C4-A2F7-7659035A4BCA}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2023-01-27T04:59:54Z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fDiERnw4RAAAAAAD/////ZA8A///////IAQAACgAKAFiKyxcAAAAAnw4R///////IAQAAIREBAIAFEhcAAAAAnD3mdnlElXWfDiERrI+7FwEAAAD/////AAAAADTRtB2cp88BAAAAADTRtB0AAIYXikSVdYAFEhefDiERAQAAAKyPuxc00bQdAAAAAAAAAACfDhEAnKfPAZ8OEf//////yAEAACERAQCABRIXAAAAAI4kmXWfDiERWPesFwkAAAD/////AAAAABAAAAADAQAANgQAABwAAAGfDiER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oQ4hDKEODAAAAAAAXk6NbmQPAP//////yAEAAAoACgBYissXAAAAAKEODP//////yAEAACEMAQCABRIXAAAAAJw95nZ5RJV1oQ4hDKyPuxcBAAAA/////wAAAAC4lLMdnKfPAQAAAAC4lLMdAACGF4pElXWABRIXoQ4hDAEAAACsj7sXuJSzHQAAAAAAAAAAoQ4MAJynzwGhDgz//////8gBAAAhDAEAgAUSFwAAAACOJJl1oQ4hDHib7xcRAAAA/////wAAAAAQAAAAAwEAADYEAAAcAAABoQ4hD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</vt:lpstr>
      <vt:lpstr>Hastiqacucak  (2)</vt:lpstr>
      <vt:lpstr>Hamematakan!Print_Area</vt:lpstr>
      <vt:lpstr>'Hastiqacucak '!Print_Area</vt:lpstr>
      <vt:lpstr>'Hastiqacucak 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Lilit Avetisyan</cp:lastModifiedBy>
  <cp:lastPrinted>2019-12-26T07:25:32Z</cp:lastPrinted>
  <dcterms:created xsi:type="dcterms:W3CDTF">1996-10-14T23:33:28Z</dcterms:created>
  <dcterms:modified xsi:type="dcterms:W3CDTF">2023-01-24T05:30:37Z</dcterms:modified>
</cp:coreProperties>
</file>